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vilniausvt-my.sharepoint.com/personal/4402_vilniausvt_lt/Documents/Desktop/UŽ-321 Kabelių atviro ir uždaru būdu/Pirkimo dokumentai/"/>
    </mc:Choice>
  </mc:AlternateContent>
  <xr:revisionPtr revIDLastSave="34" documentId="8_{E1AF0FDF-3691-4C8A-8B9D-8DAE7F32BE27}" xr6:coauthVersionLast="47" xr6:coauthVersionMax="47" xr10:uidLastSave="{3174431E-3BAD-48CB-87DE-29138AD9F11B}"/>
  <bookViews>
    <workbookView xWindow="32835" yWindow="0" windowWidth="19185" windowHeight="11265" xr2:uid="{2FEA13AD-5EE8-44E6-83DD-FFB1C30DAB8C}"/>
  </bookViews>
  <sheets>
    <sheet name="Pasiūlymas" sheetId="1" r:id="rId1"/>
  </sheets>
  <definedNames>
    <definedName name="_ftn1" localSheetId="0">Pasiūlymas!#REF!</definedName>
    <definedName name="_ftn2" localSheetId="0">Pasiūlymas!#REF!</definedName>
    <definedName name="_ftnref1" localSheetId="0">Pasiūlymas!#REF!</definedName>
    <definedName name="_ftnref2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15" i="1"/>
  <c r="G19" i="1"/>
  <c r="G20" i="1"/>
  <c r="G21" i="1"/>
  <c r="G18" i="1"/>
  <c r="G8" i="1"/>
  <c r="G9" i="1"/>
  <c r="G10" i="1"/>
  <c r="G11" i="1"/>
  <c r="G12" i="1"/>
  <c r="G13" i="1"/>
  <c r="G14" i="1"/>
  <c r="G16" i="1"/>
  <c r="G6" i="1"/>
  <c r="G22" i="1" l="1"/>
  <c r="G24" i="1" s="1"/>
  <c r="G23" i="1" s="1"/>
</calcChain>
</file>

<file path=xl/sharedStrings.xml><?xml version="1.0" encoding="utf-8"?>
<sst xmlns="http://schemas.openxmlformats.org/spreadsheetml/2006/main" count="46" uniqueCount="35">
  <si>
    <t>Lentelė Nr. 1</t>
  </si>
  <si>
    <t>Eil. Nr.</t>
  </si>
  <si>
    <t>Pirkimo objektas</t>
  </si>
  <si>
    <t>Mato vnt.</t>
  </si>
  <si>
    <t>vnt.</t>
  </si>
  <si>
    <t>PVM (21 proc)</t>
  </si>
  <si>
    <t>Bendra Pasiūlymo kaina EUR su PVM )</t>
  </si>
  <si>
    <t xml:space="preserve">Bendra Pasiūlymo kaina EUR be PVM ) </t>
  </si>
  <si>
    <t>m</t>
  </si>
  <si>
    <t xml:space="preserve">Kiekis  </t>
  </si>
  <si>
    <t>Trasos nužymėjimas</t>
  </si>
  <si>
    <t>Darbo ir priėmimo duobių kasimas</t>
  </si>
  <si>
    <t>m3</t>
  </si>
  <si>
    <t>Tranšėjos kasimas rankiniu būdu keturioms kabelinėms linijoms</t>
  </si>
  <si>
    <t>*** Įkainiai, kaina turi būti pateikiami ne daugiau kaip dviejų skaičių po kablelio tikslumu.</t>
  </si>
  <si>
    <t>**4x50</t>
  </si>
  <si>
    <t>* 4x23</t>
  </si>
  <si>
    <t>Tranšėjos užpylimas rankiniu būdu</t>
  </si>
  <si>
    <t>Darbo duobių užpylimas</t>
  </si>
  <si>
    <t>Atviru būdu žemėje klojami kabelių apsaugos vamzdžiai: Išorinis skelrmuo - 160 mm</t>
  </si>
  <si>
    <t>Uždaru būdu žemėje klojami kabelių apsaugos vamzdžiai: Išorinis skelrmuo - 160 mm</t>
  </si>
  <si>
    <t>Medžiagų sąnaudos (kabelinių linijų medžiagos)</t>
  </si>
  <si>
    <t>Kaina EUR be PVM***</t>
  </si>
  <si>
    <t>Įkainis*** EUR be PVM už vieną mato vnt.*</t>
  </si>
  <si>
    <t>Šaligatvio plytelių dangos ardymas</t>
  </si>
  <si>
    <t>m2</t>
  </si>
  <si>
    <t>PE 160 Ø vamzdžio paklojimas tranšėjoje* (4x23)</t>
  </si>
  <si>
    <t>PE 160 Ø vamzdžio paklojimas uždaru būdu** (4X50)</t>
  </si>
  <si>
    <r>
      <t xml:space="preserve">Signalinės juostos paklojimas tranšėjose ≥ 100 mm </t>
    </r>
    <r>
      <rPr>
        <sz val="12"/>
        <color theme="1"/>
        <rFont val="Times New Roman"/>
        <family val="1"/>
        <charset val="186"/>
      </rPr>
      <t>(ATSARGIAI KABELIS</t>
    </r>
    <r>
      <rPr>
        <sz val="11"/>
        <color theme="1"/>
        <rFont val="Times New Roman"/>
        <family val="1"/>
        <charset val="186"/>
      </rPr>
      <t>)</t>
    </r>
  </si>
  <si>
    <t>Šalygatvio plytelių dangos atstatymas</t>
  </si>
  <si>
    <t>Kabelių signalinė juosta: - juostos plotis ≥100 mm</t>
  </si>
  <si>
    <t>0,6 kV el. kabelio YAKYFty 1x800  0,6/1 kV tiesimas įtraukiant į vamzdį</t>
  </si>
  <si>
    <t xml:space="preserve">Iki 1 kV kabeliai plastikine izoliacija, skirti kloti žemėje, patalpose ir atvirame ore: gyslų skaičius ir skerspjūvio plotas - YAKYFty 1x800 0,6/1 kV </t>
  </si>
  <si>
    <t xml:space="preserve">Sąnaudų žiniaraštis </t>
  </si>
  <si>
    <t>TS Priedas Nr.1.1 Įkainotų veiklų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</si>
</sst>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name val="Aptos Narrow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4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2" fontId="3" fillId="0" borderId="0" xfId="0" applyNumberFormat="1" applyFont="1"/>
    <xf numFmtId="2" fontId="3" fillId="0" borderId="4" xfId="0" applyNumberFormat="1" applyFont="1" applyBorder="1" applyAlignment="1" applyProtection="1">
      <alignment horizontal="center" vertical="center" wrapText="1"/>
      <protection locked="0"/>
    </xf>
    <xf numFmtId="2" fontId="3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8F11-78CE-4D1B-9C01-5D2846B88894}">
  <dimension ref="A2:P29"/>
  <sheetViews>
    <sheetView tabSelected="1" zoomScale="78" zoomScaleNormal="78" workbookViewId="0">
      <selection activeCell="A2" sqref="A2"/>
    </sheetView>
  </sheetViews>
  <sheetFormatPr defaultColWidth="9.1796875" defaultRowHeight="14" x14ac:dyDescent="0.3"/>
  <cols>
    <col min="1" max="1" width="10.81640625" style="2" customWidth="1"/>
    <col min="2" max="3" width="20.81640625" style="2" customWidth="1"/>
    <col min="4" max="4" width="14.1796875" style="1" customWidth="1"/>
    <col min="5" max="5" width="18.81640625" style="1" customWidth="1"/>
    <col min="6" max="6" width="32" style="11" customWidth="1"/>
    <col min="7" max="7" width="21.453125" style="2" customWidth="1"/>
    <col min="8" max="8" width="29.54296875" style="2" customWidth="1"/>
    <col min="9" max="9" width="18" style="2" customWidth="1"/>
    <col min="10" max="16384" width="9.1796875" style="2"/>
  </cols>
  <sheetData>
    <row r="2" spans="1:16" x14ac:dyDescent="0.3">
      <c r="A2" s="9" t="s">
        <v>34</v>
      </c>
    </row>
    <row r="3" spans="1:16" x14ac:dyDescent="0.3">
      <c r="G3" s="10" t="s">
        <v>0</v>
      </c>
    </row>
    <row r="4" spans="1:16" ht="28" x14ac:dyDescent="0.3">
      <c r="A4" s="14" t="s">
        <v>1</v>
      </c>
      <c r="B4" s="33" t="s">
        <v>2</v>
      </c>
      <c r="C4" s="34"/>
      <c r="D4" s="14" t="s">
        <v>3</v>
      </c>
      <c r="E4" s="15" t="s">
        <v>9</v>
      </c>
      <c r="F4" s="16" t="s">
        <v>23</v>
      </c>
      <c r="G4" s="17" t="s">
        <v>22</v>
      </c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3">
      <c r="A5" s="35" t="s">
        <v>33</v>
      </c>
      <c r="B5" s="36"/>
      <c r="C5" s="36"/>
      <c r="D5" s="36"/>
      <c r="E5" s="36"/>
      <c r="F5" s="36"/>
      <c r="G5" s="37"/>
      <c r="H5" s="1"/>
      <c r="I5" s="1"/>
      <c r="J5" s="1"/>
      <c r="K5" s="1"/>
      <c r="L5" s="1"/>
      <c r="M5" s="1"/>
      <c r="N5" s="1"/>
      <c r="O5" s="1"/>
      <c r="P5" s="1"/>
    </row>
    <row r="6" spans="1:16" ht="32" customHeight="1" x14ac:dyDescent="0.3">
      <c r="A6" s="4">
        <v>1</v>
      </c>
      <c r="B6" s="29" t="s">
        <v>10</v>
      </c>
      <c r="C6" s="30"/>
      <c r="D6" s="7" t="s">
        <v>4</v>
      </c>
      <c r="E6" s="5">
        <v>4</v>
      </c>
      <c r="F6" s="12"/>
      <c r="G6" s="6">
        <f>ROUND(E6*F6,2)</f>
        <v>0</v>
      </c>
      <c r="H6" s="1"/>
      <c r="I6" s="1"/>
      <c r="J6" s="1"/>
      <c r="K6" s="1"/>
      <c r="L6" s="1"/>
      <c r="M6" s="1"/>
      <c r="N6" s="1"/>
      <c r="O6" s="1"/>
      <c r="P6" s="1"/>
    </row>
    <row r="7" spans="1:16" ht="32" customHeight="1" x14ac:dyDescent="0.3">
      <c r="A7" s="4">
        <v>2</v>
      </c>
      <c r="B7" s="22" t="s">
        <v>24</v>
      </c>
      <c r="C7" s="21"/>
      <c r="D7" s="7" t="s">
        <v>25</v>
      </c>
      <c r="E7" s="5">
        <v>5</v>
      </c>
      <c r="F7" s="12"/>
      <c r="G7" s="6">
        <f t="shared" ref="G7:G16" si="0">ROUND(E7*F7,2)</f>
        <v>0</v>
      </c>
      <c r="H7" s="1"/>
      <c r="I7" s="1"/>
      <c r="J7" s="1"/>
      <c r="K7" s="1"/>
      <c r="L7" s="1"/>
      <c r="M7" s="1"/>
      <c r="N7" s="1"/>
      <c r="O7" s="1"/>
      <c r="P7" s="1"/>
    </row>
    <row r="8" spans="1:16" ht="28.5" customHeight="1" x14ac:dyDescent="0.3">
      <c r="A8" s="4">
        <v>3</v>
      </c>
      <c r="B8" s="29" t="s">
        <v>11</v>
      </c>
      <c r="C8" s="30"/>
      <c r="D8" s="7" t="s">
        <v>12</v>
      </c>
      <c r="E8" s="5">
        <v>11</v>
      </c>
      <c r="F8" s="12"/>
      <c r="G8" s="6">
        <f t="shared" si="0"/>
        <v>0</v>
      </c>
      <c r="H8" s="1"/>
      <c r="I8" s="1"/>
      <c r="J8" s="1"/>
      <c r="K8" s="1"/>
      <c r="L8" s="1"/>
      <c r="M8" s="1"/>
      <c r="N8" s="1"/>
      <c r="O8" s="1"/>
      <c r="P8" s="1"/>
    </row>
    <row r="9" spans="1:16" ht="34.5" customHeight="1" x14ac:dyDescent="0.3">
      <c r="A9" s="4">
        <v>4</v>
      </c>
      <c r="B9" s="29" t="s">
        <v>13</v>
      </c>
      <c r="C9" s="30"/>
      <c r="D9" s="7" t="s">
        <v>8</v>
      </c>
      <c r="E9" s="5">
        <v>23</v>
      </c>
      <c r="F9" s="12"/>
      <c r="G9" s="6">
        <f t="shared" si="0"/>
        <v>0</v>
      </c>
      <c r="H9" s="1"/>
      <c r="I9" s="1"/>
      <c r="J9" s="1"/>
      <c r="K9" s="1"/>
      <c r="L9" s="1"/>
      <c r="M9" s="1"/>
      <c r="N9" s="1"/>
      <c r="O9" s="1"/>
      <c r="P9" s="1"/>
    </row>
    <row r="10" spans="1:16" ht="30.5" customHeight="1" x14ac:dyDescent="0.3">
      <c r="A10" s="4">
        <v>5</v>
      </c>
      <c r="B10" s="29" t="s">
        <v>26</v>
      </c>
      <c r="C10" s="30"/>
      <c r="D10" s="7" t="s">
        <v>8</v>
      </c>
      <c r="E10" s="5">
        <v>92</v>
      </c>
      <c r="F10" s="12"/>
      <c r="G10" s="6">
        <f t="shared" si="0"/>
        <v>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 ht="33" customHeight="1" x14ac:dyDescent="0.3">
      <c r="A11" s="4">
        <v>6</v>
      </c>
      <c r="B11" s="29" t="s">
        <v>28</v>
      </c>
      <c r="C11" s="30"/>
      <c r="D11" s="7" t="s">
        <v>8</v>
      </c>
      <c r="E11" s="5">
        <v>23</v>
      </c>
      <c r="F11" s="12"/>
      <c r="G11" s="6">
        <f t="shared" si="0"/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 ht="32" customHeight="1" x14ac:dyDescent="0.3">
      <c r="A12" s="4">
        <v>7</v>
      </c>
      <c r="B12" s="29" t="s">
        <v>27</v>
      </c>
      <c r="C12" s="30"/>
      <c r="D12" s="7" t="s">
        <v>8</v>
      </c>
      <c r="E12" s="5">
        <v>200</v>
      </c>
      <c r="F12" s="12"/>
      <c r="G12" s="6">
        <f t="shared" si="0"/>
        <v>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 ht="43" customHeight="1" x14ac:dyDescent="0.3">
      <c r="A13" s="4">
        <v>8</v>
      </c>
      <c r="B13" s="29" t="s">
        <v>31</v>
      </c>
      <c r="C13" s="30"/>
      <c r="D13" s="7" t="s">
        <v>8</v>
      </c>
      <c r="E13" s="5">
        <v>350</v>
      </c>
      <c r="F13" s="12"/>
      <c r="G13" s="6">
        <f t="shared" si="0"/>
        <v>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30.75" customHeight="1" x14ac:dyDescent="0.3">
      <c r="A14" s="4">
        <v>9</v>
      </c>
      <c r="B14" s="29" t="s">
        <v>17</v>
      </c>
      <c r="C14" s="30"/>
      <c r="D14" s="7" t="s">
        <v>8</v>
      </c>
      <c r="E14" s="5">
        <v>23</v>
      </c>
      <c r="F14" s="12"/>
      <c r="G14" s="6">
        <f t="shared" si="0"/>
        <v>0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 ht="30.75" customHeight="1" x14ac:dyDescent="0.3">
      <c r="A15" s="4">
        <v>10</v>
      </c>
      <c r="B15" s="29" t="s">
        <v>18</v>
      </c>
      <c r="C15" s="30"/>
      <c r="D15" s="7" t="s">
        <v>12</v>
      </c>
      <c r="E15" s="5">
        <v>11</v>
      </c>
      <c r="F15" s="12"/>
      <c r="G15" s="6">
        <f t="shared" si="0"/>
        <v>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28.5" customHeight="1" x14ac:dyDescent="0.3">
      <c r="A16" s="4">
        <v>11</v>
      </c>
      <c r="B16" s="29" t="s">
        <v>29</v>
      </c>
      <c r="C16" s="30"/>
      <c r="D16" s="7" t="s">
        <v>25</v>
      </c>
      <c r="E16" s="5">
        <v>5</v>
      </c>
      <c r="F16" s="12"/>
      <c r="G16" s="6">
        <f t="shared" si="0"/>
        <v>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3">
      <c r="A17" s="35" t="s">
        <v>21</v>
      </c>
      <c r="B17" s="38"/>
      <c r="C17" s="38"/>
      <c r="D17" s="38"/>
      <c r="E17" s="38"/>
      <c r="F17" s="38"/>
      <c r="G17" s="39"/>
      <c r="H17" s="1"/>
      <c r="I17" s="1"/>
      <c r="J17" s="1"/>
      <c r="K17" s="1"/>
      <c r="L17" s="1"/>
      <c r="M17" s="1"/>
      <c r="N17" s="1"/>
      <c r="O17" s="1"/>
      <c r="P17" s="1"/>
    </row>
    <row r="18" spans="1:16" ht="45.5" customHeight="1" x14ac:dyDescent="0.3">
      <c r="A18" s="4">
        <v>12</v>
      </c>
      <c r="B18" s="29" t="s">
        <v>32</v>
      </c>
      <c r="C18" s="30"/>
      <c r="D18" s="7" t="s">
        <v>8</v>
      </c>
      <c r="E18" s="5">
        <v>350</v>
      </c>
      <c r="F18" s="12"/>
      <c r="G18" s="6">
        <f t="shared" ref="G18" si="1">ROUND(E18*F18,2)</f>
        <v>0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37.5" customHeight="1" x14ac:dyDescent="0.3">
      <c r="A19" s="8">
        <v>13</v>
      </c>
      <c r="B19" s="31" t="s">
        <v>19</v>
      </c>
      <c r="C19" s="32"/>
      <c r="D19" s="7" t="s">
        <v>8</v>
      </c>
      <c r="E19" s="5">
        <v>92</v>
      </c>
      <c r="F19" s="12"/>
      <c r="G19" s="6">
        <f t="shared" ref="G19:G21" si="2">ROUND(E19*F19,2)</f>
        <v>0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26.5" customHeight="1" x14ac:dyDescent="0.3">
      <c r="A20" s="8">
        <v>14</v>
      </c>
      <c r="B20" s="31" t="s">
        <v>20</v>
      </c>
      <c r="C20" s="32"/>
      <c r="D20" s="7" t="s">
        <v>8</v>
      </c>
      <c r="E20" s="5">
        <v>200</v>
      </c>
      <c r="F20" s="12"/>
      <c r="G20" s="6">
        <f t="shared" si="2"/>
        <v>0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28.5" customHeight="1" x14ac:dyDescent="0.3">
      <c r="A21" s="8">
        <v>15</v>
      </c>
      <c r="B21" s="31" t="s">
        <v>30</v>
      </c>
      <c r="C21" s="32"/>
      <c r="D21" s="7" t="s">
        <v>8</v>
      </c>
      <c r="E21" s="5">
        <v>23</v>
      </c>
      <c r="F21" s="12"/>
      <c r="G21" s="6">
        <f t="shared" si="2"/>
        <v>0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24.75" customHeight="1" x14ac:dyDescent="0.3">
      <c r="A22" s="26" t="s">
        <v>7</v>
      </c>
      <c r="B22" s="27"/>
      <c r="C22" s="27"/>
      <c r="D22" s="27"/>
      <c r="E22" s="27"/>
      <c r="F22" s="28"/>
      <c r="G22" s="13">
        <f>ROUND(SUM(G6:G18,G19:G21),2)</f>
        <v>0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ht="28.5" customHeight="1" x14ac:dyDescent="0.3">
      <c r="A23" s="26" t="s">
        <v>5</v>
      </c>
      <c r="B23" s="27"/>
      <c r="C23" s="27"/>
      <c r="D23" s="27"/>
      <c r="E23" s="27"/>
      <c r="F23" s="28"/>
      <c r="G23" s="13">
        <f>ROUND(G24-G22,2)</f>
        <v>0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ht="30.75" customHeight="1" x14ac:dyDescent="0.3">
      <c r="A24" s="23" t="s">
        <v>6</v>
      </c>
      <c r="B24" s="24"/>
      <c r="C24" s="24"/>
      <c r="D24" s="24"/>
      <c r="E24" s="24"/>
      <c r="F24" s="25"/>
      <c r="G24" s="13">
        <f>ROUND(G22*1.21,2)</f>
        <v>0</v>
      </c>
    </row>
    <row r="25" spans="1:16" x14ac:dyDescent="0.3">
      <c r="A25" s="20" t="s">
        <v>16</v>
      </c>
    </row>
    <row r="26" spans="1:16" x14ac:dyDescent="0.3">
      <c r="A26" s="3" t="s">
        <v>15</v>
      </c>
    </row>
    <row r="27" spans="1:16" ht="20" x14ac:dyDescent="0.3">
      <c r="A27" s="19" t="s">
        <v>14</v>
      </c>
    </row>
    <row r="29" spans="1:16" ht="15.5" x14ac:dyDescent="0.35">
      <c r="G29" s="18"/>
    </row>
  </sheetData>
  <mergeCells count="20">
    <mergeCell ref="B4:C4"/>
    <mergeCell ref="B21:C21"/>
    <mergeCell ref="B8:C8"/>
    <mergeCell ref="B6:C6"/>
    <mergeCell ref="B9:C9"/>
    <mergeCell ref="B10:C10"/>
    <mergeCell ref="B11:C11"/>
    <mergeCell ref="B12:C12"/>
    <mergeCell ref="B13:C13"/>
    <mergeCell ref="B14:C14"/>
    <mergeCell ref="B16:C16"/>
    <mergeCell ref="A5:G5"/>
    <mergeCell ref="A17:G17"/>
    <mergeCell ref="B15:C15"/>
    <mergeCell ref="A24:F24"/>
    <mergeCell ref="A23:F23"/>
    <mergeCell ref="B18:C18"/>
    <mergeCell ref="B19:C19"/>
    <mergeCell ref="B20:C20"/>
    <mergeCell ref="A22:F22"/>
  </mergeCells>
  <phoneticPr fontId="4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Violeta Gembicka</cp:lastModifiedBy>
  <cp:revision/>
  <dcterms:created xsi:type="dcterms:W3CDTF">2025-01-08T11:56:34Z</dcterms:created>
  <dcterms:modified xsi:type="dcterms:W3CDTF">2026-05-04T07:39:12Z</dcterms:modified>
  <cp:category/>
  <cp:contentStatus/>
</cp:coreProperties>
</file>